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5" state="hidden" r:id="rId11"/>
    <sheet name="Вопрос 1.6 НИОКР" sheetId="16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'Вопрос 1.1'!$A$3:$M$3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11">'Вопрос 1.6 НИОКР'!$A$1:$K$9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8" i="6" l="1"/>
  <c r="H7" i="5"/>
  <c r="H8" i="1"/>
</calcChain>
</file>

<file path=xl/sharedStrings.xml><?xml version="1.0" encoding="utf-8"?>
<sst xmlns="http://schemas.openxmlformats.org/spreadsheetml/2006/main" count="219" uniqueCount="95">
  <si>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</si>
  <si>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</si>
  <si>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</si>
  <si>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</si>
  <si>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</si>
  <si>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</si>
  <si>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</si>
  <si>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</si>
  <si>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</si>
  <si>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</si>
  <si>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</si>
  <si>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</si>
  <si>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</si>
  <si>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</si>
  <si>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</si>
  <si>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</si>
  <si>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</si>
  <si>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</si>
  <si>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</si>
  <si>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</si>
  <si>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</si>
  <si>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</si>
  <si>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</si>
  <si>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</si>
  <si>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</si>
  <si>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</si>
  <si>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</si>
  <si>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</si>
  <si>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</si>
  <si>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</si>
  <si>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</si>
  <si>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</si>
  <si>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</si>
  <si>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</si>
  <si>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</si>
  <si>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</si>
  <si>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</si>
  <si>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</si>
  <si>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</si>
  <si>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</si>
  <si>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</si>
  <si>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</si>
  <si>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</si>
  <si>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</si>
  <si>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</si>
  <si>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</si>
  <si>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</si>
  <si>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</si>
  <si>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</si>
  <si>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</si>
  <si>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</si>
  <si>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</si>
  <si>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</si>
  <si>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</si>
  <si>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</si>
  <si>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</si>
  <si>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</si>
  <si>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</si>
  <si>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</si>
  <si>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</si>
  <si>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</si>
  <si>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</si>
  <si>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</si>
  <si>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</si>
  <si>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</si>
  <si>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</si>
  <si>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</si>
  <si>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</si>
  <si>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</si>
  <si>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</si>
  <si>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</si>
  <si>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</si>
  <si>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</si>
  <si>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</si>
  <si>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</si>
  <si>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</si>
  <si>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</si>
  <si>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</si>
  <si>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</si>
  <si>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</si>
  <si>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</si>
  <si>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</si>
  <si>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</si>
  <si>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</si>
  <si>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</si>
  <si>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Начальная цена, руб. 
с НДС</t>
  </si>
  <si>
    <t>ВОПРОС № 1.5</t>
  </si>
  <si>
    <t>ПРИЛОЖЕНИЕ № 1.5 к протоколу от 21.05.2026 №</t>
  </si>
  <si>
    <t>Запрос цен</t>
  </si>
  <si>
    <t>ПРИЛОЖЕНИЕ № 1.1 к протоколу от 26.05.2026 №</t>
  </si>
  <si>
    <t>ПРИЛОЖЕНИЕ № 1.4 к протоколу от 26.05.2026 №</t>
  </si>
  <si>
    <t>ПРИЛОЖЕНИЕ №1.6 к протоколу от 26.05.2026 №</t>
  </si>
  <si>
    <t>Поставка ТМГ</t>
  </si>
  <si>
    <t>062-0010856</t>
  </si>
  <si>
    <t>01.10.2026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</si>
</sst>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43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4" t="s">
        <v>0</v>
      </c>
      <c r="C1" s="114"/>
      <c r="D1" s="114"/>
      <c r="E1" s="4"/>
      <c r="F1" s="115" t="s">
        <v>1</v>
      </c>
      <c r="G1" s="115"/>
      <c r="H1" s="115"/>
    </row>
    <row r="2" spans="1:15" ht="15" customHeight="1">
      <c r="A2" s="116" t="s">
        <v>2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12"/>
      <c r="N4" s="112"/>
      <c r="O4" s="11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1" t="s">
        <v>24</v>
      </c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14" t="s">
        <v>30</v>
      </c>
      <c r="C1" s="114"/>
      <c r="D1" s="114"/>
      <c r="E1" s="2"/>
      <c r="F1" s="119" t="s">
        <v>89</v>
      </c>
      <c r="G1" s="119"/>
      <c r="H1" s="119"/>
      <c r="I1" s="119"/>
      <c r="J1" s="119"/>
    </row>
    <row r="2" spans="1:13" ht="15.75" customHeight="1">
      <c r="A2" s="120" t="s">
        <v>31</v>
      </c>
      <c r="B2" s="121"/>
      <c r="C2" s="121"/>
      <c r="D2" s="121"/>
      <c r="E2" s="121"/>
      <c r="F2" s="121"/>
      <c r="G2" s="121"/>
      <c r="H2" s="121"/>
      <c r="I2" s="121"/>
      <c r="J2" s="121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2" t="s">
        <v>38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3" s="94" customFormat="1" ht="83.25" customHeight="1">
      <c r="A5" s="85">
        <v>6</v>
      </c>
      <c r="B5" s="106" t="s">
        <v>92</v>
      </c>
      <c r="C5" s="103" t="s">
        <v>93</v>
      </c>
      <c r="D5" s="86" t="s">
        <v>18</v>
      </c>
      <c r="E5" s="86" t="s">
        <v>88</v>
      </c>
      <c r="F5" s="86" t="s">
        <v>20</v>
      </c>
      <c r="G5" s="87">
        <v>85538250.49000001</v>
      </c>
      <c r="H5" s="87">
        <f>G5*1.22</f>
        <v>104356665.59780002</v>
      </c>
      <c r="I5" s="102" t="s">
        <v>94</v>
      </c>
      <c r="J5" s="101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14" t="s">
        <v>47</v>
      </c>
      <c r="C1" s="114"/>
      <c r="D1" s="114"/>
      <c r="E1" s="4"/>
      <c r="F1" s="125" t="s">
        <v>90</v>
      </c>
      <c r="G1" s="125"/>
      <c r="H1" s="125"/>
      <c r="I1" s="125"/>
      <c r="J1" s="125"/>
      <c r="K1" s="125"/>
      <c r="L1" s="125"/>
    </row>
    <row r="2" spans="1:12" ht="15" customHeight="1">
      <c r="A2" s="120" t="s">
        <v>66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6"/>
    </row>
    <row r="3" spans="1:12" ht="113.25" customHeight="1">
      <c r="A3" s="69" t="s">
        <v>32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64</v>
      </c>
      <c r="J3" s="72" t="s">
        <v>12</v>
      </c>
      <c r="K3" s="72" t="s">
        <v>13</v>
      </c>
      <c r="L3" s="72" t="s">
        <v>14</v>
      </c>
    </row>
    <row r="4" spans="1:12" s="56" customFormat="1" ht="15.75" hidden="1" customHeight="1">
      <c r="A4" s="127" t="s">
        <v>38</v>
      </c>
      <c r="B4" s="127"/>
      <c r="C4" s="127"/>
      <c r="D4" s="127"/>
      <c r="E4" s="127"/>
      <c r="F4" s="127"/>
      <c r="G4" s="127"/>
      <c r="H4" s="127"/>
      <c r="I4" s="57"/>
      <c r="J4" s="58"/>
      <c r="K4" s="57"/>
      <c r="L4" s="57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45</v>
      </c>
      <c r="F5" s="22" t="s">
        <v>69</v>
      </c>
      <c r="G5" s="35">
        <v>45772414.18</v>
      </c>
      <c r="H5" s="35">
        <v>54011448.7324</v>
      </c>
      <c r="I5" s="55"/>
      <c r="J5" s="5"/>
      <c r="K5" s="75"/>
      <c r="L5" s="22"/>
    </row>
    <row r="6" spans="1:12" ht="15.75" hidden="1" customHeight="1">
      <c r="A6" s="128" t="s">
        <v>15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0"/>
    </row>
    <row r="7" spans="1:12" s="1" customFormat="1" ht="102.75" hidden="1" customHeight="1">
      <c r="A7" s="22">
        <v>1</v>
      </c>
      <c r="B7" s="76" t="s">
        <v>70</v>
      </c>
      <c r="C7" s="33" t="s">
        <v>71</v>
      </c>
      <c r="D7" s="77" t="s">
        <v>18</v>
      </c>
      <c r="E7" s="77" t="s">
        <v>34</v>
      </c>
      <c r="F7" s="22" t="s">
        <v>20</v>
      </c>
      <c r="G7" s="35">
        <v>3686076</v>
      </c>
      <c r="H7" s="35">
        <v>4423291.2</v>
      </c>
      <c r="I7" s="34" t="s">
        <v>72</v>
      </c>
      <c r="J7" s="5"/>
      <c r="K7" s="75"/>
      <c r="L7" s="22" t="s">
        <v>65</v>
      </c>
    </row>
    <row r="8" spans="1:12" s="56" customFormat="1" ht="18" customHeight="1">
      <c r="A8" s="122" t="s">
        <v>24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2" s="94" customFormat="1" ht="150.75" customHeight="1">
      <c r="A9" s="85">
        <v>1</v>
      </c>
      <c r="B9" s="106"/>
      <c r="C9" s="103"/>
      <c r="D9" s="86"/>
      <c r="E9" s="86"/>
      <c r="F9" s="86"/>
      <c r="G9" s="87"/>
      <c r="H9" s="87"/>
      <c r="I9" s="102"/>
      <c r="J9" s="86"/>
      <c r="K9" s="88"/>
      <c r="L9" s="85"/>
    </row>
    <row r="10" spans="1:12">
      <c r="A10" s="85">
        <v>2</v>
      </c>
      <c r="B10" s="106"/>
      <c r="C10" s="103"/>
      <c r="D10" s="86"/>
      <c r="E10" s="86"/>
      <c r="F10" s="86"/>
      <c r="G10" s="87"/>
      <c r="H10" s="87"/>
      <c r="I10" s="102"/>
      <c r="J10" s="86"/>
      <c r="K10" s="88"/>
      <c r="L10" s="85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39</v>
      </c>
      <c r="C1" s="114"/>
      <c r="D1" s="114"/>
      <c r="E1" s="4"/>
      <c r="F1" s="115" t="s">
        <v>40</v>
      </c>
      <c r="G1" s="115"/>
      <c r="H1" s="115"/>
      <c r="I1" s="41"/>
      <c r="J1" s="41"/>
      <c r="K1" s="41"/>
    </row>
    <row r="2" spans="1:11" s="39" customFormat="1">
      <c r="A2" s="116" t="s">
        <v>41</v>
      </c>
      <c r="B2" s="117"/>
      <c r="C2" s="117"/>
      <c r="D2" s="117"/>
      <c r="E2" s="117"/>
      <c r="F2" s="117"/>
      <c r="G2" s="117"/>
      <c r="H2" s="118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47</v>
      </c>
      <c r="C1" s="114"/>
      <c r="D1" s="114"/>
      <c r="E1" s="4"/>
      <c r="F1" s="115" t="s">
        <v>48</v>
      </c>
      <c r="G1" s="115"/>
      <c r="H1" s="115"/>
      <c r="I1" s="41"/>
      <c r="J1" s="41"/>
      <c r="K1" s="41"/>
    </row>
    <row r="2" spans="1:11" s="39" customFormat="1">
      <c r="A2" s="116" t="s">
        <v>49</v>
      </c>
      <c r="B2" s="117"/>
      <c r="C2" s="117"/>
      <c r="D2" s="117"/>
      <c r="E2" s="117"/>
      <c r="F2" s="117"/>
      <c r="G2" s="117"/>
      <c r="H2" s="118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14" t="s">
        <v>47</v>
      </c>
      <c r="C1" s="114"/>
      <c r="D1" s="114"/>
      <c r="E1" s="4"/>
      <c r="F1" s="115" t="s">
        <v>56</v>
      </c>
      <c r="G1" s="115"/>
      <c r="H1" s="115"/>
    </row>
    <row r="2" spans="1:12" ht="15">
      <c r="A2" s="116" t="s">
        <v>57</v>
      </c>
      <c r="B2" s="117"/>
      <c r="C2" s="117"/>
      <c r="D2" s="117"/>
      <c r="E2" s="117"/>
      <c r="F2" s="117"/>
      <c r="G2" s="117"/>
      <c r="H2" s="118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27" t="s">
        <v>38</v>
      </c>
      <c r="B4" s="127"/>
      <c r="C4" s="127"/>
      <c r="D4" s="127"/>
      <c r="E4" s="127"/>
      <c r="F4" s="127"/>
      <c r="G4" s="127"/>
      <c r="H4" s="127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27" t="s">
        <v>60</v>
      </c>
      <c r="B6" s="127"/>
      <c r="C6" s="127"/>
      <c r="D6" s="127"/>
      <c r="E6" s="127"/>
      <c r="F6" s="127"/>
      <c r="G6" s="127"/>
      <c r="H6" s="127"/>
      <c r="I6" s="127"/>
      <c r="J6" s="127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9"/>
  </cols>
  <sheetData>
    <row r="1" spans="1:11" ht="15.75" customHeight="1">
      <c r="A1" s="26"/>
      <c r="B1" s="133" t="s">
        <v>86</v>
      </c>
      <c r="C1" s="134"/>
      <c r="D1" s="135"/>
      <c r="E1" s="78"/>
      <c r="F1" s="137" t="s">
        <v>87</v>
      </c>
      <c r="G1" s="138"/>
      <c r="H1" s="138"/>
      <c r="I1" s="138"/>
      <c r="J1" s="138"/>
      <c r="K1" s="139"/>
    </row>
    <row r="2" spans="1:11" s="39" customFormat="1" ht="15" customHeight="1">
      <c r="A2" s="120" t="s">
        <v>73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9" customFormat="1" ht="69.75" customHeight="1">
      <c r="A3" s="64" t="s">
        <v>32</v>
      </c>
      <c r="B3" s="65" t="s">
        <v>4</v>
      </c>
      <c r="C3" s="66" t="s">
        <v>5</v>
      </c>
      <c r="D3" s="36" t="s">
        <v>6</v>
      </c>
      <c r="E3" s="66" t="s">
        <v>7</v>
      </c>
      <c r="F3" s="36" t="s">
        <v>8</v>
      </c>
      <c r="G3" s="67" t="s">
        <v>9</v>
      </c>
      <c r="H3" s="68" t="s">
        <v>85</v>
      </c>
      <c r="I3" s="66" t="s">
        <v>64</v>
      </c>
      <c r="J3" s="36" t="s">
        <v>12</v>
      </c>
      <c r="K3" s="36" t="s">
        <v>14</v>
      </c>
    </row>
    <row r="4" spans="1:11" s="39" customFormat="1" ht="20.25" customHeight="1">
      <c r="A4" s="136" t="s">
        <v>15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s="104" customFormat="1" ht="163.5" customHeight="1">
      <c r="A5" s="85">
        <v>1</v>
      </c>
      <c r="B5" s="106"/>
      <c r="C5" s="107"/>
      <c r="D5" s="86"/>
      <c r="E5" s="108"/>
      <c r="F5" s="109"/>
      <c r="G5" s="110"/>
      <c r="H5" s="110"/>
      <c r="I5" s="102"/>
      <c r="J5" s="105"/>
      <c r="K5" s="85"/>
    </row>
    <row r="6" spans="1:11" ht="15.75">
      <c r="A6" s="136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ht="15.75">
      <c r="A7" s="85">
        <v>1</v>
      </c>
      <c r="B7" s="106"/>
      <c r="C7" s="107"/>
      <c r="D7" s="86"/>
      <c r="E7" s="108"/>
      <c r="F7" s="109"/>
      <c r="G7" s="110"/>
      <c r="H7" s="110"/>
      <c r="I7" s="102"/>
      <c r="J7" s="105"/>
      <c r="K7" s="85"/>
    </row>
    <row r="8" spans="1:11" ht="15.75">
      <c r="A8" s="85">
        <v>2</v>
      </c>
      <c r="B8" s="106"/>
      <c r="C8" s="107"/>
      <c r="D8" s="86"/>
      <c r="E8" s="108"/>
      <c r="F8" s="109"/>
      <c r="G8" s="110"/>
      <c r="H8" s="110"/>
      <c r="I8" s="102"/>
      <c r="J8" s="105"/>
      <c r="K8" s="85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zoomScaleSheetLayoutView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4" t="s">
        <v>84</v>
      </c>
      <c r="C1" s="114"/>
      <c r="D1" s="114"/>
      <c r="E1" s="2"/>
      <c r="F1" s="125" t="s">
        <v>91</v>
      </c>
      <c r="G1" s="125"/>
      <c r="H1" s="125"/>
      <c r="I1" s="125"/>
      <c r="J1" s="125"/>
      <c r="K1" s="37"/>
    </row>
    <row r="2" spans="1:14" ht="15.75" customHeight="1">
      <c r="A2" s="120" t="s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6"/>
      <c r="L2" s="38"/>
      <c r="M2" s="38"/>
      <c r="N2" s="38"/>
    </row>
    <row r="3" spans="1:14" ht="56.25" customHeight="1">
      <c r="A3" s="15" t="s">
        <v>32</v>
      </c>
      <c r="B3" s="7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64</v>
      </c>
      <c r="J3" s="22" t="s">
        <v>13</v>
      </c>
      <c r="K3" s="80" t="s">
        <v>14</v>
      </c>
      <c r="L3" s="38"/>
      <c r="M3" s="38"/>
      <c r="N3" s="38"/>
    </row>
    <row r="4" spans="1:14" ht="15.75" hidden="1" customHeight="1">
      <c r="A4" s="111" t="s">
        <v>38</v>
      </c>
      <c r="B4" s="112"/>
      <c r="C4" s="112"/>
      <c r="D4" s="112"/>
      <c r="E4" s="112"/>
      <c r="F4" s="112"/>
      <c r="G4" s="112"/>
      <c r="H4" s="112"/>
      <c r="I4" s="112"/>
      <c r="J4" s="113"/>
      <c r="K4" s="81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5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5"/>
      <c r="K6" s="14"/>
    </row>
    <row r="7" spans="1:14" ht="15.75">
      <c r="A7" s="140" t="s">
        <v>24</v>
      </c>
      <c r="B7" s="141"/>
      <c r="C7" s="141"/>
      <c r="D7" s="141"/>
      <c r="E7" s="141"/>
      <c r="F7" s="141"/>
      <c r="G7" s="141"/>
      <c r="H7" s="141"/>
      <c r="I7" s="141"/>
      <c r="J7" s="142"/>
      <c r="K7" s="82" t="s">
        <v>75</v>
      </c>
    </row>
    <row r="8" spans="1:14" ht="228" customHeight="1">
      <c r="A8" s="85">
        <v>1</v>
      </c>
      <c r="B8" s="106"/>
      <c r="C8" s="103"/>
      <c r="D8" s="86"/>
      <c r="E8" s="86"/>
      <c r="F8" s="86"/>
      <c r="G8" s="87"/>
      <c r="H8" s="87"/>
      <c r="I8" s="102"/>
      <c r="J8" s="88"/>
      <c r="K8" s="89"/>
      <c r="L8" s="14" t="s">
        <v>76</v>
      </c>
    </row>
    <row r="9" spans="1:14" ht="15.75">
      <c r="A9" s="85">
        <v>2</v>
      </c>
      <c r="B9" s="106"/>
      <c r="C9" s="103"/>
      <c r="D9" s="86"/>
      <c r="E9" s="86"/>
      <c r="F9" s="86"/>
      <c r="G9" s="87"/>
      <c r="H9" s="87"/>
      <c r="I9" s="102"/>
      <c r="J9" s="88"/>
      <c r="K9" s="89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4" t="s">
        <v>47</v>
      </c>
      <c r="C1" s="114"/>
      <c r="D1" s="114"/>
      <c r="E1" s="4"/>
      <c r="F1" s="115" t="s">
        <v>82</v>
      </c>
      <c r="G1" s="115"/>
      <c r="H1" s="115"/>
    </row>
    <row r="2" spans="1:15" ht="15">
      <c r="A2" s="116" t="s">
        <v>77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83"/>
      <c r="N4" s="83"/>
      <c r="O4" s="83"/>
    </row>
    <row r="5" spans="1:15" ht="80.25" hidden="1" customHeight="1">
      <c r="A5" s="9">
        <v>1</v>
      </c>
      <c r="B5" s="61"/>
      <c r="C5" s="77"/>
      <c r="D5" s="8"/>
      <c r="E5" s="8"/>
      <c r="F5" s="8"/>
      <c r="G5" s="84"/>
      <c r="H5" s="84"/>
      <c r="I5" s="8"/>
      <c r="J5" s="8"/>
      <c r="K5" s="8"/>
      <c r="L5" s="9"/>
      <c r="M5" s="83"/>
      <c r="N5" s="83"/>
      <c r="O5" s="83"/>
    </row>
    <row r="6" spans="1:15" ht="15.75" customHeight="1">
      <c r="A6" s="128" t="s">
        <v>24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0"/>
      <c r="M6" s="83"/>
      <c r="N6" s="83"/>
      <c r="O6" s="83"/>
    </row>
    <row r="7" spans="1:15" s="93" customFormat="1" ht="120.75" customHeight="1">
      <c r="A7" s="90">
        <v>1</v>
      </c>
      <c r="B7" s="96" t="s">
        <v>79</v>
      </c>
      <c r="C7" s="92" t="s">
        <v>83</v>
      </c>
      <c r="D7" s="90" t="s">
        <v>37</v>
      </c>
      <c r="E7" s="95" t="s">
        <v>35</v>
      </c>
      <c r="F7" s="90" t="s">
        <v>80</v>
      </c>
      <c r="G7" s="97">
        <v>28488032.41</v>
      </c>
      <c r="H7" s="98">
        <v>34185638.890000001</v>
      </c>
      <c r="I7" s="91">
        <v>46325</v>
      </c>
      <c r="J7" s="99"/>
      <c r="K7" s="97"/>
      <c r="L7" s="95" t="s">
        <v>81</v>
      </c>
      <c r="M7" s="100"/>
      <c r="N7" s="100"/>
      <c r="O7" s="10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2026-04-22T13:26:37Z</cp:lastPrinted>
  <dcterms:created xsi:type="dcterms:W3CDTF">2006-09-28T05:33:49Z</dcterms:created>
  <dcterms:modified xsi:type="dcterms:W3CDTF">2026-05-26T10:42:53Z</dcterms:modified>
</cp:coreProperties>
</file>